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<sst xmlns="http://schemas.openxmlformats.org/spreadsheetml/2006/main" count="1155" uniqueCount="425">
  <si>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</si>
  <si>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</si>
  <si>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</si>
  <si>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</si>
  <si>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</si>
  <si>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</si>
  <si>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</si>
  <si>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</si>
  <si>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</si>
  <si>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</si>
  <si>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</si>
  <si>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</si>
  <si>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</si>
  <si>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</si>
  <si>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</si>
  <si>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</si>
  <si>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</si>
  <si>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</si>
  <si>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</si>
  <si>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</si>
  <si>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</si>
  <si>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</si>
  <si>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</si>
  <si>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</si>
  <si>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</si>
  <si>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</si>
  <si>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</si>
  <si>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</si>
  <si>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</si>
  <si>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</si>
  <si>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</si>
  <si>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</si>
  <si>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</si>
  <si>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</si>
  <si>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</si>
  <si>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</si>
  <si>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</si>
  <si>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</si>
  <si>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</si>
  <si>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</si>
  <si>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</si>
  <si>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</si>
  <si>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</si>
  <si>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</si>
  <si>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</si>
  <si>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</si>
  <si>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</si>
  <si>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</si>
  <si>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</si>
  <si>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</si>
  <si>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</si>
  <si>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</si>
  <si>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</si>
  <si>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</si>
  <si>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</si>
  <si>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</si>
  <si>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</si>
  <si>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</si>
  <si>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</si>
  <si>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</si>
  <si>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</si>
  <si>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</si>
  <si>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</si>
  <si>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</si>
  <si>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</si>
  <si>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</si>
  <si>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</si>
  <si>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</si>
  <si>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</si>
  <si>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</si>
  <si>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</si>
  <si>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</si>
  <si>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</si>
  <si>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</si>
  <si>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</si>
  <si>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</si>
  <si>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</si>
  <si>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</si>
  <si>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</si>
  <si>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</si>
  <si>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</si>
  <si>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</si>
  <si>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</si>
  <si>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</si>
  <si>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</si>
  <si>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</si>
  <si>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</si>
  <si>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</si>
  <si>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</si>
  <si>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</si>
  <si>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</si>
  <si>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</si>
  <si>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</si>
  <si>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</si>
  <si>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</si>
  <si>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</si>
  <si>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</si>
  <si>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</si>
  <si>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</si>
  <si>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</si>
  <si>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</si>
  <si>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</si>
  <si>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</si>
  <si>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</si>
  <si>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</si>
  <si>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</si>
  <si>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</si>
  <si>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</si>
  <si>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</si>
  <si>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</si>
  <si>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</si>
  <si>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</si>
  <si>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</si>
  <si>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</si>
  <si>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</si>
  <si>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</si>
  <si>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</si>
  <si>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</si>
  <si>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</si>
  <si>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</si>
  <si>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</si>
  <si>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</si>
  <si>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</si>
  <si>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</si>
  <si>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</si>
  <si>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</si>
  <si>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</si>
  <si>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</si>
  <si>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</si>
  <si>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</si>
  <si>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</si>
  <si>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</si>
  <si>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</si>
  <si>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</si>
  <si>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</si>
  <si>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</si>
  <si>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</si>
  <si>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</si>
  <si>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</si>
  <si>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</si>
  <si>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</si>
  <si>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</si>
  <si>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</si>
  <si>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</si>
  <si>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</si>
  <si>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</si>
  <si>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</si>
  <si>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</si>
  <si>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</si>
  <si>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</si>
  <si>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</si>
  <si>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</si>
  <si>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</si>
  <si>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</si>
  <si>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</si>
  <si>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</si>
  <si>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</si>
  <si>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</si>
  <si>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</si>
  <si>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</si>
  <si>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</si>
  <si>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</si>
  <si>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</si>
  <si>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</si>
  <si>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</si>
  <si>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</si>
  <si>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</si>
  <si>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</si>
  <si>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</si>
  <si>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</si>
  <si>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</si>
  <si>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</si>
  <si>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</si>
  <si>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</si>
  <si>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</si>
  <si>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</si>
  <si>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</si>
  <si>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</si>
  <si>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</si>
  <si>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</si>
  <si>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</si>
  <si>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</si>
  <si>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</si>
  <si>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</si>
  <si>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</si>
  <si>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</si>
  <si>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</si>
  <si>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</si>
  <si>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</si>
  <si>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</si>
  <si>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</si>
  <si>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</si>
  <si>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</si>
  <si>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</si>
  <si>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</si>
  <si>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</si>
  <si>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</si>
  <si>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</si>
  <si>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</si>
  <si>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</si>
  <si>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</si>
  <si>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</si>
  <si>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</si>
  <si>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</si>
  <si>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</si>
  <si>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</si>
  <si>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</si>
  <si>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</si>
  <si>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</si>
  <si>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</si>
  <si>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</si>
  <si>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</si>
  <si>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</si>
  <si>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</si>
  <si>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</si>
  <si>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</si>
  <si>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</si>
  <si>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</si>
  <si>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</si>
  <si>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</si>
  <si>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</si>
  <si>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</si>
  <si>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</si>
  <si>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</si>
  <si>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</si>
  <si>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</si>
  <si>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</si>
  <si>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</si>
  <si>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</si>
  <si>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</si>
  <si>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</si>
  <si>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</si>
  <si>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</si>
  <si>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</si>
  <si>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</si>
  <si>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</si>
  <si>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</si>
  <si>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</si>
  <si>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</si>
  <si>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</si>
  <si>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</si>
  <si>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</si>
  <si>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</si>
  <si>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</si>
  <si>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</si>
  <si>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</si>
  <si>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</si>
  <si>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</si>
  <si>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</si>
  <si>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</si>
  <si>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</si>
  <si>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</si>
  <si>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</si>
  <si>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</si>
  <si>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</si>
  <si>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</si>
  <si>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</si>
  <si>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</si>
  <si>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</si>
  <si>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</si>
  <si>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</si>
  <si>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</si>
  <si>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</si>
  <si>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</si>
  <si>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</si>
  <si>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</si>
  <si>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</si>
  <si>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</si>
  <si>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</si>
  <si>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</si>
  <si>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</si>
  <si>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</si>
  <si>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</si>
  <si>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</si>
  <si>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</si>
  <si>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</si>
  <si>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</si>
  <si>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</si>
  <si>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</si>
  <si>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</si>
  <si>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</si>
  <si>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</si>
  <si>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</si>
  <si>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</si>
  <si>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</si>
  <si>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</si>
  <si>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</si>
  <si>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</si>
  <si>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</si>
  <si>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</si>
  <si>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</si>
  <si>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</si>
  <si>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</si>
  <si>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</si>
  <si>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</si>
  <si>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</si>
  <si>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</si>
  <si>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</si>
  <si>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</si>
  <si>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</si>
  <si>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</si>
  <si>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</si>
  <si>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</si>
  <si>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</si>
  <si>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</si>
  <si>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</si>
  <si>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</si>
  <si>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</si>
  <si>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</si>
  <si>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</si>
  <si>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</si>
  <si>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</si>
  <si>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</si>
  <si>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</si>
  <si>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</si>
  <si>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</si>
  <si>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</si>
  <si>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</si>
  <si>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</si>
  <si>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</si>
  <si>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</si>
  <si>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</si>
  <si>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</si>
  <si>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</si>
  <si>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</si>
  <si>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</si>
  <si>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</si>
  <si>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</si>
  <si>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</si>
  <si>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</si>
  <si>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</si>
  <si>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</si>
  <si>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</si>
  <si>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</si>
  <si>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</si>
  <si>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</si>
  <si>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</si>
  <si>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</si>
  <si>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</si>
  <si>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</si>
  <si>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</si>
  <si>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</si>
  <si>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</si>
  <si>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</si>
  <si>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</si>
  <si>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</si>
  <si>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</si>
  <si>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</si>
  <si>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</si>
  <si>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</si>
  <si>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</si>
  <si>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</si>
  <si>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</si>
  <si>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</si>
  <si>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</si>
  <si>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</si>
  <si>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</si>
  <si>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</si>
  <si>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</si>
  <si>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</si>
  <si>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</si>
  <si>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</si>
  <si>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</si>
  <si>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</si>
  <si>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</si>
  <si>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</si>
  <si>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</si>
  <si>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</si>
  <si>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</si>
  <si>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</si>
  <si>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</si>
  <si>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</si>
  <si>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</si>
  <si>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</si>
  <si>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</si>
  <si>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</si>
  <si>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</si>
  <si>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</si>
  <si>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</si>
  <si>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</si>
  <si>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</si>
  <si>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</si>
  <si>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</si>
  <si>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</si>
  <si>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</si>
  <si>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</si>
  <si>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</si>
  <si>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</si>
  <si>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</si>
  <si>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</si>
  <si>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</si>
  <si>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</si>
  <si>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</si>
  <si>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</si>
  <si>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</si>
  <si>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</si>
  <si>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</si>
  <si>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</si>
  <si>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</si>
  <si>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</si>
  <si>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</si>
  <si>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</si>
  <si>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</si>
  <si>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</si>
  <si>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</si>
  <si>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</si>
  <si>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</si>
  <si>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</si>
  <si>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</si>
  <si>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</si>
  <si>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</si>
  <si>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КЛ</t>
  </si>
  <si>
    <t>Строительство КЛ-0,4 кВ</t>
  </si>
  <si>
    <t>2026</t>
  </si>
  <si>
    <t>4х240</t>
  </si>
  <si>
    <t>P_Гж_25_ЛК150_017012</t>
  </si>
  <si>
    <t xml:space="preserve">Электроснабжение ЭПУ потребителей в соответствии с договором на ТП № 4-34-25-2054 г. Геленджик </t>
  </si>
  <si>
    <t>Оплачен частично</t>
  </si>
  <si>
    <t>ЭПУ для сельскохозяйственного производства</t>
  </si>
  <si>
    <t>Краснодарский край, г Геленджик, Виноградное с; левый берег реки Яшамба, участок 1 контур 3, 23:40:0305014:553</t>
  </si>
  <si>
    <t>№ 4-34-25-2054 от 13.08.2025</t>
  </si>
  <si>
    <t>коммутационный аппарат в к/я-0,4 кВ от проектируемой КЛ-0,4 кВ ТП-3-159 (ПС 35/6 "Марьина Роща", МР-1)</t>
  </si>
  <si>
    <t>КЛ-0,4 кВ от РУ-0,4 кВ ТП 3-159</t>
  </si>
  <si>
    <t>КЛ-0,4 кВ протяженность линии 0,397 км (кабель марки АВБбШв 4х240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</si>
  <si>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4-34-25-2054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</si>
</sst>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409</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415</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416</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0.26352685999999997</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0.26352685999999997</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B14" zoomScale="80" zoomScaleSheetLayoutView="8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P_Гж_25_ЛК150_017012</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Электроснабжение ЭПУ потребителей в соответствии с договором на ТП № 4-34-25-2054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420</v>
      </c>
      <c r="C22" s="166" t="s">
        <v>373</v>
      </c>
      <c r="D22" s="181" t="s">
        <v>417</v>
      </c>
      <c r="E22" s="181" t="s">
        <v>419</v>
      </c>
      <c r="F22" s="181" t="s">
        <v>418</v>
      </c>
      <c r="G22" s="166" t="s">
        <v>421</v>
      </c>
      <c r="H22" s="166">
        <v>0.15</v>
      </c>
      <c r="I22" s="166">
        <v>1.4999999999999999E-2</v>
      </c>
      <c r="J22" s="166">
        <v>0.13500000000000001</v>
      </c>
      <c r="K22" s="166" t="s">
        <v>401</v>
      </c>
      <c r="L22" s="166" t="s">
        <v>403</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P_Гж_25_ЛК150_017012</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Электроснабжение ЭПУ потребителей в соответствии с договором на ТП № 4-34-25-2054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P_Гж_25_ЛК150_017012</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Электроснабжение ЭПУ потребителей в соответствии с договором на ТП № 4-34-25-2054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422</v>
      </c>
      <c r="D25" s="60" t="s">
        <v>373</v>
      </c>
      <c r="E25" s="60" t="s">
        <v>373</v>
      </c>
      <c r="F25" s="60" t="s">
        <v>226</v>
      </c>
      <c r="G25" s="60">
        <v>0.4</v>
      </c>
      <c r="H25" s="60" t="s">
        <v>226</v>
      </c>
      <c r="I25" s="60">
        <v>0.4</v>
      </c>
      <c r="J25" s="60">
        <v>2026</v>
      </c>
      <c r="K25" s="60" t="s">
        <v>226</v>
      </c>
      <c r="L25" s="60">
        <v>1</v>
      </c>
      <c r="M25" s="60" t="s">
        <v>373</v>
      </c>
      <c r="N25" s="156" t="s">
        <v>414</v>
      </c>
      <c r="O25" s="60" t="s">
        <v>226</v>
      </c>
      <c r="P25" s="60" t="s">
        <v>411</v>
      </c>
      <c r="Q25" s="60" t="s">
        <v>373</v>
      </c>
      <c r="R25" s="60">
        <v>0.39700000000000002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P_Гж_25_ЛК150_017012</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Электроснабжение ЭПУ потребителей в соответствии с договором на ТП № 4-34-25-2054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P_Гж_25_ЛК150_017012</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Электроснабжение ЭПУ потребителей в соответствии с договором на ТП № 4-34-25-2054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7" t="s">
        <v>79</v>
      </c>
      <c r="F19" s="228"/>
      <c r="G19" s="228"/>
      <c r="H19" s="228"/>
      <c r="I19" s="229"/>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P_Гж_25_ЛК150_017012</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Электроснабжение ЭПУ потребителей в соответствии с договором на ТП № 4-34-25-2054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G30" sqref="G3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P_Гж_25_ЛК150_017012</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Электроснабжение ЭПУ потребителей в соответствии с договором на ТП № 4-34-25-2054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404</v>
      </c>
      <c r="Q20" s="245"/>
      <c r="R20" s="245"/>
      <c r="S20" s="245"/>
      <c r="T20" s="248" t="s">
        <v>407</v>
      </c>
      <c r="U20" s="249"/>
      <c r="V20" s="249"/>
      <c r="W20" s="250"/>
      <c r="X20" s="248" t="s">
        <v>408</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0.26352685999999997</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0.26352685999999997</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0.26352685999999997</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0.26352685999999997</v>
      </c>
      <c r="E29" s="170">
        <v>0</v>
      </c>
      <c r="F29" s="171">
        <f t="shared" si="3"/>
        <v>0</v>
      </c>
      <c r="G29" s="170"/>
      <c r="H29" s="170"/>
      <c r="I29" s="170" t="s">
        <v>373</v>
      </c>
      <c r="J29" s="170"/>
      <c r="K29" s="170" t="s">
        <v>373</v>
      </c>
      <c r="L29" s="170"/>
      <c r="M29" s="170" t="s">
        <v>373</v>
      </c>
      <c r="N29" s="170"/>
      <c r="O29" s="170" t="s">
        <v>373</v>
      </c>
      <c r="P29" s="170"/>
      <c r="Q29" s="170" t="s">
        <v>373</v>
      </c>
      <c r="R29" s="170"/>
      <c r="S29" s="170">
        <f>D29</f>
        <v>0.26352685999999997</v>
      </c>
      <c r="T29" s="170"/>
      <c r="U29" s="170" t="s">
        <v>373</v>
      </c>
      <c r="V29" s="170"/>
      <c r="W29" s="170" t="s">
        <v>373</v>
      </c>
      <c r="X29" s="170"/>
      <c r="Y29" s="170" t="s">
        <v>373</v>
      </c>
      <c r="Z29" s="170"/>
      <c r="AA29" s="170" t="s">
        <v>373</v>
      </c>
      <c r="AB29" s="172">
        <f t="shared" si="1"/>
        <v>0</v>
      </c>
      <c r="AC29" s="172">
        <f>D29</f>
        <v>0.26352685999999997</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0.39700000000000002</v>
      </c>
      <c r="E41" s="46"/>
      <c r="F41" s="137">
        <f t="shared" si="5"/>
        <v>0</v>
      </c>
      <c r="G41" s="46"/>
      <c r="H41" s="46"/>
      <c r="I41" s="46"/>
      <c r="J41" s="46"/>
      <c r="K41" s="46"/>
      <c r="L41" s="46"/>
      <c r="M41" s="170" t="s">
        <v>373</v>
      </c>
      <c r="N41" s="170"/>
      <c r="O41" s="170" t="s">
        <v>373</v>
      </c>
      <c r="P41" s="170"/>
      <c r="Q41" s="170" t="s">
        <v>373</v>
      </c>
      <c r="R41" s="170"/>
      <c r="S41" s="170">
        <f>D41</f>
        <v>0.39700000000000002</v>
      </c>
      <c r="T41" s="170"/>
      <c r="U41" s="170" t="s">
        <v>373</v>
      </c>
      <c r="V41" s="170"/>
      <c r="W41" s="170" t="s">
        <v>373</v>
      </c>
      <c r="X41" s="170"/>
      <c r="Y41" s="170" t="s">
        <v>373</v>
      </c>
      <c r="Z41" s="170"/>
      <c r="AA41" s="170" t="s">
        <v>373</v>
      </c>
      <c r="AB41" s="51">
        <f t="shared" si="1"/>
        <v>0</v>
      </c>
      <c r="AC41" s="51">
        <f>D41</f>
        <v>0.39700000000000002</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0.39700000000000002</v>
      </c>
      <c r="E49" s="46"/>
      <c r="F49" s="137">
        <f t="shared" ref="F49" si="8">E49-G49</f>
        <v>0</v>
      </c>
      <c r="G49" s="46"/>
      <c r="H49" s="46"/>
      <c r="I49" s="46"/>
      <c r="J49" s="46"/>
      <c r="K49" s="46"/>
      <c r="L49" s="46"/>
      <c r="M49" s="170" t="s">
        <v>373</v>
      </c>
      <c r="N49" s="170"/>
      <c r="O49" s="170" t="s">
        <v>373</v>
      </c>
      <c r="P49" s="170"/>
      <c r="Q49" s="170" t="s">
        <v>373</v>
      </c>
      <c r="R49" s="170"/>
      <c r="S49" s="170">
        <f>D41</f>
        <v>0.39700000000000002</v>
      </c>
      <c r="T49" s="170"/>
      <c r="U49" s="170" t="s">
        <v>373</v>
      </c>
      <c r="V49" s="170"/>
      <c r="W49" s="170" t="s">
        <v>373</v>
      </c>
      <c r="X49" s="170"/>
      <c r="Y49" s="170" t="s">
        <v>373</v>
      </c>
      <c r="Z49" s="170"/>
      <c r="AA49" s="170" t="s">
        <v>373</v>
      </c>
      <c r="AB49" s="51">
        <f t="shared" si="1"/>
        <v>0</v>
      </c>
      <c r="AC49" s="51">
        <f>D41</f>
        <v>0.39700000000000002</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0.39700000000000002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D41</f>
        <v>0.39700000000000002</v>
      </c>
      <c r="T56" s="170"/>
      <c r="U56" s="170" t="s">
        <v>373</v>
      </c>
      <c r="V56" s="170"/>
      <c r="W56" s="170" t="s">
        <v>373</v>
      </c>
      <c r="X56" s="170"/>
      <c r="Y56" s="170" t="s">
        <v>373</v>
      </c>
      <c r="Z56" s="170"/>
      <c r="AA56" s="170" t="s">
        <v>373</v>
      </c>
      <c r="AB56" s="172">
        <f t="shared" si="1"/>
        <v>0</v>
      </c>
      <c r="AC56" s="172">
        <f>D41</f>
        <v>0.39700000000000002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P_Гж_25_ЛК150_017012</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Электроснабжение ЭПУ потребителей в соответствии с договором на ТП № 4-34-25-2054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413</v>
      </c>
      <c r="E26" s="150"/>
      <c r="F26" s="150"/>
      <c r="G26" s="165"/>
      <c r="H26" s="150"/>
      <c r="I26" s="167"/>
      <c r="J26" s="180"/>
      <c r="K26" s="180">
        <v>0.39700000000000002</v>
      </c>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P_Гж_25_ЛК150_017012</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Электроснабжение ЭПУ потребителей в соответствии с договором на ТП № 4-34-25-2054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416</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2026-08-10T06:50:59Z</dcterms:modified>
</cp:coreProperties>
</file>